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22"/>
  <c r="Q27"/>
  <c r="Q32"/>
  <c r="G39" s="1"/>
  <c r="Q1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H37"/>
  <c r="I36" s="1"/>
  <c r="S36" s="1"/>
  <c r="H32"/>
  <c r="I31" s="1"/>
  <c r="S31" s="1"/>
  <c r="H27"/>
  <c r="I26" s="1"/>
  <c r="S26" s="1"/>
  <c r="R12"/>
  <c r="N12"/>
  <c r="N39" s="1"/>
  <c r="E12"/>
  <c r="E39" s="1"/>
  <c r="F12"/>
  <c r="F39" s="1"/>
  <c r="O12"/>
  <c r="P12"/>
  <c r="P39" s="1"/>
  <c r="H12"/>
  <c r="D12"/>
  <c r="D39" s="1"/>
  <c r="Q39"/>
  <c r="R39"/>
  <c r="H17"/>
  <c r="I16" s="1"/>
  <c r="S16" s="1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<sst xmlns="http://schemas.openxmlformats.org/spreadsheetml/2006/main" count="114" uniqueCount="72">
  <si>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</si>
  <si>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</si>
  <si>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</si>
  <si>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Sokol Přemyslovice</t>
  </si>
  <si>
    <t>Datum:  </t>
  </si>
  <si>
    <t>9.11.2019</t>
  </si>
  <si>
    <t>Domácí</t>
  </si>
  <si>
    <t xml:space="preserve">Sokol Přemyslovice 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</si>
  <si>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</si>
  <si>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</si>
  <si>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</si>
  <si>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</si>
  <si>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</si>
  <si>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</si>
  <si>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</si>
  <si>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</si>
  <si>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</si>
  <si>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</si>
  <si>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</si>
  <si>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</si>
  <si>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</si>
  <si>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Grulich</t>
  </si>
  <si>
    <t>Bracek</t>
  </si>
  <si>
    <t>Radek</t>
  </si>
  <si>
    <t>Petr</t>
  </si>
  <si>
    <t>Šoupal</t>
  </si>
  <si>
    <t>Wolf</t>
  </si>
  <si>
    <t>Jiří</t>
  </si>
  <si>
    <t>Fraus</t>
  </si>
  <si>
    <t>Blažek</t>
  </si>
  <si>
    <t>Tomáš</t>
  </si>
  <si>
    <t>Michal</t>
  </si>
  <si>
    <t>Kolář</t>
  </si>
  <si>
    <t>Valíček</t>
  </si>
  <si>
    <t>Sedláček</t>
  </si>
  <si>
    <t>Basista</t>
  </si>
  <si>
    <t>Jan</t>
  </si>
  <si>
    <t>Maciej</t>
  </si>
  <si>
    <t>Říha</t>
  </si>
  <si>
    <t>Bohačík</t>
  </si>
  <si>
    <t>Ivan</t>
  </si>
  <si>
    <t>Václav</t>
  </si>
  <si>
    <t>Celkový výkon družstva  </t>
  </si>
  <si>
    <t>Vedoucí družstva         Jméno:</t>
  </si>
  <si>
    <t>Radek Grulich</t>
  </si>
  <si>
    <t>Bodový zisk</t>
  </si>
  <si>
    <t>Michal Blažek</t>
  </si>
  <si>
    <t>Podpis:</t>
  </si>
  <si>
    <t>Rozhodčí</t>
  </si>
  <si>
    <t>Jméno:</t>
  </si>
  <si>
    <t>Grulich Josef</t>
  </si>
  <si>
    <t>Číslo průkazu:</t>
  </si>
  <si>
    <t>II/0314</t>
  </si>
  <si>
    <t>Čas zahájení utkání:  </t>
  </si>
  <si>
    <t>14:30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</si>
  <si>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</si>
  <si>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</si>
  <si>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</si>
  <si>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</si>
  <si>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</si>
  <si>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</si>
  <si>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</si>
  <si>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</si>
  <si>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</si>
  <si>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</si>
  <si>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</si>
  <si>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</si>
  <si>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</si>
  <si>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</si>
  <si>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</si>
  <si>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</si>
  <si>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9.11.2019 Grulich Josef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</si>
</sst>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42</v>
      </c>
      <c r="F8" s="12">
        <v>0</v>
      </c>
      <c r="G8" s="13">
        <f>IF(AND(ISBLANK(D8),ISBLANK(E8)),"",D8+E8)</f>
        <v>141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49</v>
      </c>
      <c r="P8" s="12">
        <v>0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45</v>
      </c>
      <c r="F9" s="18">
        <v>1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26</v>
      </c>
      <c r="P9" s="18">
        <v>2</v>
      </c>
      <c r="Q9" s="19">
        <f>IF(AND(ISBLANK(N9),ISBLANK(O9)),"",N9+O9)</f>
        <v>114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51</v>
      </c>
      <c r="F10" s="18">
        <v>1</v>
      </c>
      <c r="G10" s="19">
        <f>IF(AND(ISBLANK(D10),ISBLANK(E10)),"",D10+E10)</f>
        <v>135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34</v>
      </c>
      <c r="P10" s="18">
        <v>2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36</v>
      </c>
      <c r="F11" s="23">
        <v>2</v>
      </c>
      <c r="G11" s="24">
        <f>IF(AND(ISBLANK(D11),ISBLANK(E11)),"",D11+E11)</f>
        <v>128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45</v>
      </c>
      <c r="P11" s="23">
        <v>0</v>
      </c>
      <c r="Q11" s="24">
        <f>IF(AND(ISBLANK(N11),ISBLANK(O11)),"",N11+O11)</f>
        <v>131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174</v>
      </c>
      <c r="F12" s="28">
        <f>IF(ISNUMBER($G12),SUM(F8:F11),"")</f>
        <v>4</v>
      </c>
      <c r="G12" s="29">
        <f>IF(SUM($G8:$G11)+SUM($Q8:$Q11)&gt;0,SUM(G8:G11),"")</f>
        <v>540</v>
      </c>
      <c r="H12" s="27">
        <f>IF(ISNUMBER($G12),SUM(H8:H11),"")</f>
        <v>2</v>
      </c>
      <c r="I12" s="99"/>
      <c r="K12" s="96">
        <v>15650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154</v>
      </c>
      <c r="P12" s="28">
        <f>IF(ISNUMBER($G12),SUM(P8:P11),"")</f>
        <v>4</v>
      </c>
      <c r="Q12" s="29">
        <f>IF(SUM($G8:$G11)+SUM($Q8:$Q11)&gt;0,SUM(Q8:Q11),"")</f>
        <v>520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61</v>
      </c>
      <c r="F13" s="12">
        <v>0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34</v>
      </c>
      <c r="P13" s="12">
        <v>2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45</v>
      </c>
      <c r="F14" s="18">
        <v>0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45</v>
      </c>
      <c r="P14" s="18">
        <v>2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52</v>
      </c>
      <c r="F15" s="18">
        <v>1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24</v>
      </c>
      <c r="L15" s="93"/>
      <c r="M15" s="16">
        <v>3</v>
      </c>
      <c r="N15" s="17">
        <v>93</v>
      </c>
      <c r="O15" s="18">
        <v>35</v>
      </c>
      <c r="P15" s="18">
        <v>1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44</v>
      </c>
      <c r="F16" s="23">
        <v>1</v>
      </c>
      <c r="G16" s="24">
        <f>IF(AND(ISBLANK(D16),ISBLANK(E16)),"",D16+E16)</f>
        <v>136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42</v>
      </c>
      <c r="P16" s="23">
        <v>1</v>
      </c>
      <c r="Q16" s="24">
        <f>IF(AND(ISBLANK(N16),ISBLANK(O16)),"",N16+O16)</f>
        <v>137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18257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202</v>
      </c>
      <c r="F17" s="28">
        <f>IF(ISNUMBER($G17),SUM(F13:F16),"")</f>
        <v>2</v>
      </c>
      <c r="G17" s="29">
        <f>IF(SUM($G13:$G16)+SUM($Q13:$Q16)&gt;0,SUM(G13:G16),"")</f>
        <v>559</v>
      </c>
      <c r="H17" s="27">
        <f>IF(ISNUMBER($G17),SUM(H13:H16),"")</f>
        <v>2</v>
      </c>
      <c r="I17" s="99"/>
      <c r="K17" s="96">
        <v>6470</v>
      </c>
      <c r="L17" s="97"/>
      <c r="M17" s="26" t="s">
        <v>18</v>
      </c>
      <c r="N17" s="27">
        <f>IF(ISNUMBER($G17),SUM(N13:N16),"")</f>
        <v>380</v>
      </c>
      <c r="O17" s="28">
        <f>IF(ISNUMBER($G17),SUM(O13:O16),"")</f>
        <v>156</v>
      </c>
      <c r="P17" s="28">
        <f>IF(ISNUMBER($G17),SUM(P13:P16),"")</f>
        <v>6</v>
      </c>
      <c r="Q17" s="29">
        <f>IF(SUM($G13:$G16)+SUM($Q13:$Q16)&gt;0,SUM(Q13:Q16),"")</f>
        <v>536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90</v>
      </c>
      <c r="E18" s="12">
        <v>52</v>
      </c>
      <c r="F18" s="12">
        <v>2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81</v>
      </c>
      <c r="O18" s="12">
        <v>44</v>
      </c>
      <c r="P18" s="12">
        <v>2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42</v>
      </c>
      <c r="F19" s="18">
        <v>3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84</v>
      </c>
      <c r="O19" s="18">
        <v>51</v>
      </c>
      <c r="P19" s="18">
        <v>0</v>
      </c>
      <c r="Q19" s="19">
        <f>IF(AND(ISBLANK(N19),ISBLANK(O19)),"",N19+O19)</f>
        <v>135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36</v>
      </c>
      <c r="F20" s="18">
        <v>3</v>
      </c>
      <c r="G20" s="19">
        <f>IF(AND(ISBLANK(D20),ISBLANK(E20)),"",D20+E20)</f>
        <v>129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94</v>
      </c>
      <c r="O20" s="18">
        <v>45</v>
      </c>
      <c r="P20" s="18">
        <v>1</v>
      </c>
      <c r="Q20" s="19">
        <f>IF(AND(ISBLANK(N20),ISBLANK(O20)),"",N20+O20)</f>
        <v>139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60</v>
      </c>
      <c r="F21" s="23">
        <v>0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76</v>
      </c>
      <c r="O21" s="23">
        <v>36</v>
      </c>
      <c r="P21" s="23">
        <v>0</v>
      </c>
      <c r="Q21" s="24">
        <f>IF(AND(ISBLANK(N21),ISBLANK(O21)),"",N21+O21)</f>
        <v>112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9002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190</v>
      </c>
      <c r="F22" s="28">
        <f>IF(ISNUMBER($G22),SUM(F18:F21),"")</f>
        <v>8</v>
      </c>
      <c r="G22" s="29">
        <f>IF(SUM($G18:$G21)+SUM($Q18:$Q21)&gt;0,SUM(G18:G21),"")</f>
        <v>550</v>
      </c>
      <c r="H22" s="27">
        <f>IF(ISNUMBER($G22),SUM(H18:H21),"")</f>
        <v>2</v>
      </c>
      <c r="I22" s="99"/>
      <c r="K22" s="96">
        <v>6446</v>
      </c>
      <c r="L22" s="97"/>
      <c r="M22" s="26" t="s">
        <v>18</v>
      </c>
      <c r="N22" s="27">
        <f>IF(ISNUMBER($G22),SUM(N18:N21),"")</f>
        <v>335</v>
      </c>
      <c r="O22" s="28">
        <f>IF(ISNUMBER($G22),SUM(O18:O21),"")</f>
        <v>176</v>
      </c>
      <c r="P22" s="28">
        <f>IF(ISNUMBER($G22),SUM(P18:P21),"")</f>
        <v>3</v>
      </c>
      <c r="Q22" s="29">
        <f>IF(SUM($G18:$G21)+SUM($Q18:$Q21)&gt;0,SUM(Q18:Q21),"")</f>
        <v>511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42</v>
      </c>
      <c r="F23" s="12">
        <v>2</v>
      </c>
      <c r="G23" s="13">
        <f>IF(AND(ISBLANK(D23),ISBLANK(E23)),"",D23+E23)</f>
        <v>126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83</v>
      </c>
      <c r="O23" s="12">
        <v>35</v>
      </c>
      <c r="P23" s="12">
        <v>5</v>
      </c>
      <c r="Q23" s="13">
        <f>IF(AND(ISBLANK(N23),ISBLANK(O23)),"",N23+O23)</f>
        <v>118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35</v>
      </c>
      <c r="F24" s="18">
        <v>2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44</v>
      </c>
      <c r="P24" s="18">
        <v>2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93</v>
      </c>
      <c r="E25" s="18">
        <v>53</v>
      </c>
      <c r="F25" s="18">
        <v>1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30</v>
      </c>
      <c r="L25" s="93"/>
      <c r="M25" s="16">
        <v>3</v>
      </c>
      <c r="N25" s="17">
        <v>92</v>
      </c>
      <c r="O25" s="18">
        <v>44</v>
      </c>
      <c r="P25" s="18">
        <v>3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51</v>
      </c>
      <c r="F26" s="23">
        <v>1</v>
      </c>
      <c r="G26" s="24">
        <f>IF(AND(ISBLANK(D26),ISBLANK(E26)),"",D26+E26)</f>
        <v>134</v>
      </c>
      <c r="H26" s="25">
        <f>IF(OR(ISNUMBER($G26),ISNUMBER($Q26)),(SIGN(N($G26)-N($Q26))+1)/2,"")</f>
        <v>0.5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53</v>
      </c>
      <c r="P26" s="23">
        <v>0</v>
      </c>
      <c r="Q26" s="24">
        <f>IF(AND(ISBLANK(N26),ISBLANK(O26)),"",N26+O26)</f>
        <v>134</v>
      </c>
      <c r="R26" s="25">
        <f>IF(ISNUMBER($H26),1-$H26,"")</f>
        <v>0.5</v>
      </c>
      <c r="S26" s="98">
        <f>IF(ISNUMBER($I26),1-$I26,"")</f>
        <v>0</v>
      </c>
    </row>
    <row r="27" spans="1:19" ht="15.9" customHeight="1">
      <c r="A27" s="96">
        <v>19708</v>
      </c>
      <c r="B27" s="97"/>
      <c r="C27" s="26" t="s">
        <v>18</v>
      </c>
      <c r="D27" s="27">
        <f>IF(ISNUMBER($G27),SUM(D23:D26),"")</f>
        <v>352</v>
      </c>
      <c r="E27" s="28">
        <f>IF(ISNUMBER($G27),SUM(E23:E26),"")</f>
        <v>181</v>
      </c>
      <c r="F27" s="28">
        <f>IF(ISNUMBER($G27),SUM(F23:F26),"")</f>
        <v>6</v>
      </c>
      <c r="G27" s="29">
        <f>IF(SUM($G23:$G26)+SUM($Q23:$Q26)&gt;0,SUM(G23:G26),"")</f>
        <v>533</v>
      </c>
      <c r="H27" s="27">
        <f>IF(ISNUMBER($G27),SUM(H23:H26),"")</f>
        <v>2.5</v>
      </c>
      <c r="I27" s="99"/>
      <c r="K27" s="96">
        <v>15717</v>
      </c>
      <c r="L27" s="97"/>
      <c r="M27" s="26" t="s">
        <v>18</v>
      </c>
      <c r="N27" s="27">
        <f>IF(ISNUMBER($G27),SUM(N23:N26),"")</f>
        <v>347</v>
      </c>
      <c r="O27" s="28">
        <f>IF(ISNUMBER($G27),SUM(O23:O26),"")</f>
        <v>176</v>
      </c>
      <c r="P27" s="28">
        <f>IF(ISNUMBER($G27),SUM(P23:P26),"")</f>
        <v>10</v>
      </c>
      <c r="Q27" s="29">
        <f>IF(SUM($G23:$G26)+SUM($Q23:$Q26)&gt;0,SUM(Q23:Q26),"")</f>
        <v>523</v>
      </c>
      <c r="R27" s="27">
        <f>IF(ISNUMBER($G27),SUM(R23:R26),"")</f>
        <v>1.5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81</v>
      </c>
      <c r="E28" s="12">
        <v>42</v>
      </c>
      <c r="F28" s="12">
        <v>1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94</v>
      </c>
      <c r="O28" s="12">
        <v>44</v>
      </c>
      <c r="P28" s="12">
        <v>1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109</v>
      </c>
      <c r="E29" s="18">
        <v>51</v>
      </c>
      <c r="F29" s="18">
        <v>1</v>
      </c>
      <c r="G29" s="19">
        <f>IF(AND(ISBLANK(D29),ISBLANK(E29)),"",D29+E29)</f>
        <v>160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76</v>
      </c>
      <c r="O29" s="18">
        <v>39</v>
      </c>
      <c r="P29" s="18">
        <v>0</v>
      </c>
      <c r="Q29" s="19">
        <f>IF(AND(ISBLANK(N29),ISBLANK(O29)),"",N29+O29)</f>
        <v>115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93</v>
      </c>
      <c r="E30" s="18">
        <v>35</v>
      </c>
      <c r="F30" s="18">
        <v>2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100</v>
      </c>
      <c r="O30" s="18">
        <v>35</v>
      </c>
      <c r="P30" s="18">
        <v>2</v>
      </c>
      <c r="Q30" s="19">
        <f>IF(AND(ISBLANK(N30),ISBLANK(O30)),"",N30+O30)</f>
        <v>135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32</v>
      </c>
      <c r="F31" s="23">
        <v>1</v>
      </c>
      <c r="G31" s="24">
        <f>IF(AND(ISBLANK(D31),ISBLANK(E31)),"",D31+E31)</f>
        <v>122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52</v>
      </c>
      <c r="P31" s="23">
        <v>0</v>
      </c>
      <c r="Q31" s="24">
        <f>IF(AND(ISBLANK(N31),ISBLANK(O31)),"",N31+O31)</f>
        <v>151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160</v>
      </c>
      <c r="F32" s="28">
        <f>IF(ISNUMBER($G32),SUM(F28:F31),"")</f>
        <v>5</v>
      </c>
      <c r="G32" s="29">
        <f>IF(SUM($G28:$G31)+SUM($Q28:$Q31)&gt;0,SUM(G28:G31),"")</f>
        <v>533</v>
      </c>
      <c r="H32" s="27">
        <f>IF(ISNUMBER($G32),SUM(H28:H31),"")</f>
        <v>1</v>
      </c>
      <c r="I32" s="99"/>
      <c r="K32" s="96">
        <v>21377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170</v>
      </c>
      <c r="P32" s="28">
        <f>IF(ISNUMBER($G32),SUM(P28:P31),"")</f>
        <v>3</v>
      </c>
      <c r="Q32" s="29">
        <f>IF(SUM($G28:$G31)+SUM($Q28:$Q31)&gt;0,SUM(Q28:Q31),"")</f>
        <v>539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105</v>
      </c>
      <c r="E33" s="12">
        <v>61</v>
      </c>
      <c r="F33" s="12">
        <v>0</v>
      </c>
      <c r="G33" s="13">
        <f>IF(AND(ISBLANK(D33),ISBLANK(E33)),"",D33+E33)</f>
        <v>166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80</v>
      </c>
      <c r="O33" s="12">
        <v>16</v>
      </c>
      <c r="P33" s="12">
        <v>7</v>
      </c>
      <c r="Q33" s="13">
        <f>IF(AND(ISBLANK(N33),ISBLANK(O33)),"",N33+O33)</f>
        <v>96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43</v>
      </c>
      <c r="F34" s="18">
        <v>1</v>
      </c>
      <c r="G34" s="19">
        <f>IF(AND(ISBLANK(D34),ISBLANK(E34)),"",D34+E34)</f>
        <v>129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27</v>
      </c>
      <c r="P34" s="18">
        <v>4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76</v>
      </c>
      <c r="E35" s="18">
        <v>53</v>
      </c>
      <c r="F35" s="18">
        <v>1</v>
      </c>
      <c r="G35" s="19">
        <f>IF(AND(ISBLANK(D35),ISBLANK(E35)),"",D35+E35)</f>
        <v>129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77</v>
      </c>
      <c r="O35" s="18">
        <v>44</v>
      </c>
      <c r="P35" s="18">
        <v>0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36</v>
      </c>
      <c r="F36" s="23">
        <v>0</v>
      </c>
      <c r="G36" s="24">
        <f>IF(AND(ISBLANK(D36),ISBLANK(E36)),"",D36+E36)</f>
        <v>136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18</v>
      </c>
      <c r="P36" s="23">
        <v>5</v>
      </c>
      <c r="Q36" s="24">
        <f>IF(AND(ISBLANK(N36),ISBLANK(O36)),"",N36+O36)</f>
        <v>102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8566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193</v>
      </c>
      <c r="F37" s="28">
        <f>IF(ISNUMBER($G37),SUM(F33:F36),"")</f>
        <v>2</v>
      </c>
      <c r="G37" s="29">
        <f>IF(SUM($G33:$G36)+SUM($Q33:$Q36)&gt;0,SUM(G33:G36),"")</f>
        <v>560</v>
      </c>
      <c r="H37" s="27">
        <f>IF(ISNUMBER($G37),SUM(H33:H36),"")</f>
        <v>4</v>
      </c>
      <c r="I37" s="99"/>
      <c r="K37" s="96">
        <v>21666</v>
      </c>
      <c r="L37" s="97"/>
      <c r="M37" s="26" t="s">
        <v>18</v>
      </c>
      <c r="N37" s="27">
        <f>IF(ISNUMBER($G37),SUM(N33:N36),"")</f>
        <v>339</v>
      </c>
      <c r="O37" s="28">
        <f>IF(ISNUMBER($G37),SUM(O33:O36),"")</f>
        <v>105</v>
      </c>
      <c r="P37" s="28">
        <f>IF(ISNUMBER($G37),SUM(P33:P36),"")</f>
        <v>16</v>
      </c>
      <c r="Q37" s="29">
        <f>IF(SUM($G33:$G36)+SUM($Q33:$Q36)&gt;0,SUM(Q33:Q36),"")</f>
        <v>444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2175</v>
      </c>
      <c r="E39" s="34">
        <f>IF(ISNUMBER($G39),SUM(E12,E17,E22,E27,E32,E37),"")</f>
        <v>1100</v>
      </c>
      <c r="F39" s="34">
        <f>IF(ISNUMBER($G39),SUM(F12,F17,F22,F27,F32,F37),"")</f>
        <v>27</v>
      </c>
      <c r="G39" s="35">
        <f>IF(SUM($G$8:$G$37)+SUM($Q$8:$Q$37)&gt;0,SUM(G12,G17,G22,G27,G32,G37),"")</f>
        <v>3275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2136</v>
      </c>
      <c r="O39" s="34">
        <f>IF(ISNUMBER($G39),SUM(O12,O17,O22,O27,O32,O37),"")</f>
        <v>937</v>
      </c>
      <c r="P39" s="34">
        <f>IF(ISNUMBER($G39),SUM(P12,P17,P22,P27,P32,P37),"")</f>
        <v>42</v>
      </c>
      <c r="Q39" s="35">
        <f>IF(SUM($G$8:$G$37)+SUM($Q$8:$Q$37)&gt;0,SUM(Q12,Q17,Q22,Q27,Q32,Q37),"")</f>
        <v>3073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Sokol Přemyslovice  – TJ Opava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18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30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2019-11-09T18:26:51Z</dcterms:modified>
</cp:coreProperties>
</file>